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5" i="1" l="1"/>
  <c r="F39" i="1"/>
  <c r="G78" i="1"/>
  <c r="E77" i="1"/>
  <c r="E76" i="1"/>
  <c r="D75" i="1"/>
  <c r="E75" i="1" s="1"/>
  <c r="F75" i="1" s="1"/>
  <c r="C75" i="1"/>
  <c r="B75" i="1"/>
  <c r="E74" i="1"/>
  <c r="E73" i="1"/>
  <c r="D72" i="1"/>
  <c r="E72" i="1" s="1"/>
  <c r="F72" i="1" s="1"/>
  <c r="C72" i="1"/>
  <c r="B72" i="1"/>
  <c r="B66" i="1" s="1"/>
  <c r="E71" i="1"/>
  <c r="E70" i="1"/>
  <c r="E69" i="1"/>
  <c r="E68" i="1"/>
  <c r="D67" i="1"/>
  <c r="E67" i="1" s="1"/>
  <c r="F67" i="1" s="1"/>
  <c r="C67" i="1"/>
  <c r="C66" i="1" s="1"/>
  <c r="B67" i="1"/>
  <c r="D66" i="1"/>
  <c r="E66" i="1" s="1"/>
  <c r="F66" i="1" s="1"/>
  <c r="E65" i="1"/>
  <c r="E64" i="1"/>
  <c r="D63" i="1"/>
  <c r="E63" i="1" s="1"/>
  <c r="F63" i="1" s="1"/>
  <c r="C63" i="1"/>
  <c r="B63" i="1"/>
  <c r="E62" i="1"/>
  <c r="E61" i="1"/>
  <c r="D60" i="1"/>
  <c r="E60" i="1" s="1"/>
  <c r="F60" i="1" s="1"/>
  <c r="C60" i="1"/>
  <c r="B60" i="1"/>
  <c r="E59" i="1"/>
  <c r="E58" i="1"/>
  <c r="E57" i="1"/>
  <c r="E56" i="1"/>
  <c r="D55" i="1"/>
  <c r="E55" i="1" s="1"/>
  <c r="F55" i="1" s="1"/>
  <c r="C55" i="1"/>
  <c r="B55" i="1"/>
  <c r="E54" i="1"/>
  <c r="E53" i="1"/>
  <c r="D52" i="1"/>
  <c r="E52" i="1" s="1"/>
  <c r="F52" i="1" s="1"/>
  <c r="C52" i="1"/>
  <c r="B52" i="1"/>
  <c r="E51" i="1"/>
  <c r="E50" i="1"/>
  <c r="E49" i="1"/>
  <c r="F49" i="1" s="1"/>
  <c r="D49" i="1"/>
  <c r="C49" i="1"/>
  <c r="B49" i="1"/>
  <c r="E48" i="1"/>
  <c r="E47" i="1"/>
  <c r="D46" i="1"/>
  <c r="E46" i="1" s="1"/>
  <c r="F46" i="1" s="1"/>
  <c r="C46" i="1"/>
  <c r="B46" i="1"/>
  <c r="E45" i="1"/>
  <c r="E44" i="1"/>
  <c r="E43" i="1"/>
  <c r="E42" i="1"/>
  <c r="E41" i="1"/>
  <c r="F41" i="1" s="1"/>
  <c r="D41" i="1"/>
  <c r="C41" i="1"/>
  <c r="E40" i="1"/>
  <c r="E39" i="1"/>
  <c r="E38" i="1"/>
  <c r="E37" i="1"/>
  <c r="E36" i="1"/>
  <c r="E35" i="1"/>
  <c r="D34" i="1"/>
  <c r="E34" i="1" s="1"/>
  <c r="F34" i="1" s="1"/>
  <c r="C34" i="1"/>
  <c r="B34" i="1"/>
  <c r="E33" i="1"/>
  <c r="E32" i="1"/>
  <c r="D31" i="1"/>
  <c r="E31" i="1" s="1"/>
  <c r="F31" i="1" s="1"/>
  <c r="C31" i="1"/>
  <c r="B31" i="1"/>
  <c r="B30" i="1" s="1"/>
  <c r="C30" i="1"/>
  <c r="E29" i="1"/>
  <c r="E28" i="1"/>
  <c r="D27" i="1"/>
  <c r="C27" i="1"/>
  <c r="B27" i="1"/>
  <c r="E27" i="1" s="1"/>
  <c r="F27" i="1" s="1"/>
  <c r="E26" i="1"/>
  <c r="E25" i="1"/>
  <c r="D24" i="1"/>
  <c r="E24" i="1" s="1"/>
  <c r="F24" i="1" s="1"/>
  <c r="C24" i="1"/>
  <c r="B24" i="1"/>
  <c r="E23" i="1"/>
  <c r="E22" i="1"/>
  <c r="E21" i="1"/>
  <c r="E20" i="1"/>
  <c r="E19" i="1"/>
  <c r="E18" i="1"/>
  <c r="D17" i="1"/>
  <c r="D16" i="1" s="1"/>
  <c r="C17" i="1"/>
  <c r="C16" i="1" s="1"/>
  <c r="C78" i="1" s="1"/>
  <c r="B17" i="1"/>
  <c r="B16" i="1" l="1"/>
  <c r="B78" i="1" s="1"/>
  <c r="C79" i="1" s="1"/>
  <c r="D30" i="1"/>
  <c r="E30" i="1" s="1"/>
  <c r="F30" i="1" s="1"/>
  <c r="E17" i="1"/>
  <c r="F80" i="1" l="1"/>
  <c r="F17" i="1"/>
  <c r="E16" i="1"/>
  <c r="F16" i="1" s="1"/>
  <c r="D78" i="1"/>
  <c r="D79" i="1" l="1"/>
  <c r="E78" i="1"/>
  <c r="E79" i="1" l="1"/>
  <c r="D80" i="1"/>
</calcChain>
</file>

<file path=xl/sharedStrings.xml><?xml version="1.0" encoding="utf-8"?>
<sst xmlns="http://schemas.openxmlformats.org/spreadsheetml/2006/main" count="185" uniqueCount="130">
  <si>
    <t>PHIẾU ĐÁNH GIÁ, XẾP LOẠI CHUYÊN MÔN, NGHIỆP VỤ CỦA NHÀ GIÁO</t>
  </si>
  <si>
    <t>Năm học: 2017-2018</t>
  </si>
  <si>
    <t xml:space="preserve">         Khoa, tổ bộ môn: Khoa Công nghệ may - Thời trang</t>
  </si>
  <si>
    <t xml:space="preserve">         Cấp trình độ giảng dạy: Trung cấp và Cao đẳng</t>
  </si>
  <si>
    <t xml:space="preserve">         Nhiệm vụ được phân công giảng dạy (Lý thuyết, thực hành, tích hợp): Lý thuyết, thực hành, tích hợp.</t>
  </si>
  <si>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</si>
  <si>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</si>
  <si>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</si>
  <si>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</si>
  <si>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</si>
  <si>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</si>
  <si>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</si>
  <si>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Đạt</t>
  </si>
  <si>
    <t xml:space="preserve">     - Tiêu chuẩn 1: Trình độ chuyên môn</t>
  </si>
  <si>
    <t xml:space="preserve">  + Nắm vững kiến thức ngành, nghề được phân công giảng dạy;</t>
  </si>
  <si>
    <t>- Tham gia giảng dạy các môn lý thuyết, thực hành nghề.</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</si>
  <si>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</si>
  <si>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</si>
  <si>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Tham gia giảng dạy các môn thực hành nghề giáo dục an toàn vệ sinh lao động cho học sinh – sinh viên. </t>
  </si>
  <si>
    <t xml:space="preserve">  + Thực hiện thành thạo các kỹ năng của ngành, nghề được phân công giảng dạy</t>
  </si>
  <si>
    <t>- Tham gia giảng dạy các môn thực hành nghề.</t>
  </si>
  <si>
    <t xml:space="preserve">  + Tổ chức thành thạo các hoạt động lao động sản xuất, dịch vụ ngành, nghề được phân công giảng dạy</t>
  </si>
  <si>
    <t>- Tham gia giảng dạy môn học TT.Công nghệ may trang phục 3.
- Giới thiệu việc làm cho học sinh – sinh viên.</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</si>
  <si>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</si>
  <si>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</si>
  <si>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1.2.1
- Chứng nhận hoàn thành chương trình Tiếng Anh mức tương đương cấp độ B1 của Khung Châu Âu.</t>
  </si>
  <si>
    <t>- Đọc được các tài liệu kỹ thuật chuyên ngành bằng tiếng anh.
- Đọc được các sách chuyên nghành bằng tiếng anh.</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</si>
  <si>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</si>
  <si>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</si>
  <si>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1.3.1
- Chứng chỉ tin học ứng dụng trình độ A.</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</si>
  <si>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</si>
  <si>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</si>
  <si>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</si>
  <si>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2.1.1
- Chứng chỉ sư phạm bậc 2</t>
  </si>
  <si>
    <t xml:space="preserve">  + Có thời gian tham gia giảng dạy ít nhất 12 tháng.</t>
  </si>
  <si>
    <t>- 10 năm giảng dạy.</t>
  </si>
  <si>
    <t xml:space="preserve">     - Tiêu chuẩn 2: Chuẩn bị hoạt động giảng dạy</t>
  </si>
  <si>
    <t>- Lịch giảng dạy các môn học theo kế hoạch giảng dạy của nhà trường.</t>
  </si>
  <si>
    <t xml:space="preserve">  + Soạn giáo án theo quy định, thể hiện được các hoạt động dạy và học.</t>
  </si>
  <si>
    <t>- Giáo án các môn học phụ trách giảng dạy.
- Sổ tay giáo viên bộ môn.</t>
  </si>
  <si>
    <t xml:space="preserve"> + Lựa chọn phương pháp dạy học phù hợp cho các bài học của chương trình môn học, mô-đun được phân công giảng dạy.</t>
  </si>
  <si>
    <t xml:space="preserve">- Hướng dẫn sinh viên làm bài tập nhóm.
- Phân chia nhóm trong giảng dạy thực hành.
- Hướng dẫn sinh viên kỹ năng biên soạn  và truyết trình bài tập nhóm trước tập thể lớp.
</t>
  </si>
  <si>
    <t xml:space="preserve">  + Chuẩn bị đầy đủ các phương tiện dạy học, thiết bị, nguyên, nhiên, vật liệu thực hành cần thiết</t>
  </si>
  <si>
    <t>- Chuẩn bị mẫu vật thật trong giảng dạy các môn học thực hành.
- Chuẩn bị hình ảnh minh họa bài học trong giảng dạy các môn học lý thuyết.
- Thiết kế bài giảng bằng phần mềm PowerPoint.</t>
  </si>
  <si>
    <t xml:space="preserve">  + Tự làm các thiết bị dạy học đơn giản để phục vụ giảng dạy</t>
  </si>
  <si>
    <t>- Thực hiện mô hình dạy học minh họa cho các môn học: Tin học ứng dụng ngành may, Mỹ thuật trang phục.</t>
  </si>
  <si>
    <t xml:space="preserve">  + Chủ trì hoặc tham gia thiết kế và bố trí trang thiết bị dạy học của phòng học chuyên môn phù hợp với chương trình của ngành, nghề được phân công giảng dạy.</t>
  </si>
  <si>
    <t xml:space="preserve">- Thực hiện mô hình dạy học trang trí tại các xưởng học thực hành.
- Trang trí các xưởng học thực hành phục vụ công tác tuyển sinh của nhà trường.  </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</si>
  <si>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</si>
  <si>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</si>
  <si>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</si>
  <si>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 Thực hiện các giờ dạy lý thuyết, thực hành, tích hợp theo quy định</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</si>
  <si>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</si>
  <si>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xml:space="preserve"> + Vận dụng, kết hợp các phương pháp dạy học để phát huy tính tích cực, sáng tạo, phát triển năng lực tự học của người học</t>
  </si>
  <si>
    <t>- Kết hợp phương pháp giảng dạy thực hành với phân chia nhóm làm bài tập nhóm.
- Kết hợp phương pháp giảng dạy thuyết trình và thảo luận nhóm trong giảng dạy các môn học lý thuyết.</t>
  </si>
  <si>
    <t>  + Sử dụng thành thạo các phương tiện, thiết bị dạy học để nâng cao hiệu quả giảng dạy, đảm bảo chất lượng giáo dục nghề nghiệp</t>
  </si>
  <si>
    <t>- Sử dụng phần mềm thiết kế bài giảng trực tuyến: PowerPoint, Flash, Edmodo và Sigil.</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</si>
  <si>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</si>
  <si>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</si>
  <si>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Tổ chức cho học sinh - sinh viên thực tập may sản phẩm trong giảng dạy các môn học thực hành. 
- Tổ chức kiểm tra bài trong giảng dạy các môn học lý thuyết.
</t>
  </si>
  <si>
    <t xml:space="preserve"> + Thực hiện việc kiểm tra, đánh giá toàn diện, chính xác, mang tính giáo dục và đúng quy định; sử dụng kết quả kiểm tra, đánh giá để điều chỉnh hoạt động dạy và học</t>
  </si>
  <si>
    <t>- Thực hiện các hoạt động kiểm tra đánh giá theo các hình thức:
+ Thực hành.
+ Tự luận.
+ Trắc nghiệm.</t>
  </si>
  <si>
    <t xml:space="preserve">  - Tiêu chuẩn 5: Quản lý hồ sơ dạy học</t>
  </si>
  <si>
    <t xml:space="preserve">  + Thực hiện đầy đủ các quy định về sử dụng biểu mẫu, sổ sách, hồ sơ dạy học.</t>
  </si>
  <si>
    <t>- Lịch giảng dạy.
- Sổ tay giáo viên.
- Bài giảng môn học.
- Giáo án môn học.</t>
  </si>
  <si>
    <t>Lưu trữ hồ sơ chuyên môn theo đúng quy định.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</si>
  <si>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</si>
  <si>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</si>
  <si>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Giấy chứng nhận hoàn thành chương trình Lớp Bồi dưỡng Kỹ năng Biên soạn tài liệu giảng dạy, giáo trình, bài giảng trong đào tạo Cao đẳng, Trung cấp chuyên nghiệp.</t>
  </si>
  <si>
    <t xml:space="preserve"> + Chủ trì hoặc tham gia biên soạn, chỉnh lý chương trình, giáo trình, tài liệu đào tạo trình độ cao đẳng; chương trình bồi dưỡng nghề nghiệp.</t>
  </si>
  <si>
    <t>- Tham gia biên soạn Đề cương chi tiết.
- Tham gia biên soạn Giáo trình chuyên ngành may.</t>
  </si>
  <si>
    <t xml:space="preserve">  + Xây dựng được kế hoạch giáo dục người học thông qua giảng dạy và qua các hoạt động khác</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</si>
  <si>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</si>
  <si>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 Thực hiện việc giáo dục đạo đức nghề nghiệp, thái độ nghề nghiệp thông qua việc giảng dạy môn học, mô-đun theo kế hoạch đã xây dựng.</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</si>
  <si>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</si>
  <si>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 Vận dụng các hiểu biết về tâm lý, giáo dục vào thực hiện hoạt động giáo dục người học</t>
  </si>
  <si>
    <t xml:space="preserve">- Thực hiện công tác cố vấn học tập.
- Rèn luyện cho sinh viên – học sinh kỹ năng giao tiếp.
</t>
  </si>
  <si>
    <t xml:space="preserve">  + Đánh giá kết quả các mặt rèn luyện đạo đức của người học theo quy định một cách chính xác, công bằng và có tác dụng giáo dục</t>
  </si>
  <si>
    <t>-  Thực hiện đánh giá kết quả rèn luyện của sinh viên lớp cố vấn học tập.</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</si>
  <si>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</si>
  <si>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</si>
  <si>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Sử dụng phần mềm PMT-EMS Education.
- Thực hiện group liên lạc với sinh viên thông qua mạng xã hội.</t>
  </si>
  <si>
    <t xml:space="preserve">  + Xây dựng môi trường giáo dục, học tập lành mạnh, thuận lợi, dân chủ, hợp tác</t>
  </si>
  <si>
    <t>- Tư vấn định hướng nghề nghiệp cho sinh viên – học sinh.
- Tham gia tổ chức cho sinh viên – học sinh biểu diễn thời trang.</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</si>
  <si>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</si>
  <si>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</si>
  <si>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Thường xuyên trao đổi thông tin với gia đình người học.</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</si>
  <si>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</si>
  <si>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Tham gia giới thiệu việc làm cho sinh viên – học sinh.</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</si>
  <si>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</si>
  <si>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</si>
  <si>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</si>
  <si>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Tham gia dự giờ đồng nghiệp.</t>
  </si>
  <si>
    <t xml:space="preserve">  + Tham gia hội giảng các cấp</t>
  </si>
  <si>
    <t xml:space="preserve">  + Thường xuyên tự học tập, bồi dưỡng, rèn luyện nâng cao trình độ chuyên môn, nghiệp vụ, phẩm chất đạo đức nghề nghiệp</t>
  </si>
  <si>
    <t>3.1.1
Chứng nhận hoàn thành chương trình khóa học Thiết kế vẽ mẫu vi tính.</t>
  </si>
  <si>
    <t xml:space="preserve">  + Tham gia các khóa đào tạo, bồi dưỡng nâng cao trình độ, cập nhật kiến thức, kỹ năng nghề, công nghệ, phương pháp giảng dạy đáp ứng yêu cầu của giáo dục nghề nghiệp.</t>
  </si>
  <si>
    <t>3.1.2
-  Chứng chỉ hoàn thành khóa học Kỹ thuật Thiết kế Rập.</t>
  </si>
  <si>
    <t xml:space="preserve">   - Tiêu chuẩn 2: Phát triển năng lực nghề nghiệp cho người học</t>
  </si>
  <si>
    <t xml:space="preserve">  + Hướng dẫn thực tập kết hợp với thực tiễn nghề nghiệp</t>
  </si>
  <si>
    <t>Tham gia hướng dẫn, theo dõi sinh viên thực tập tại Doanh nghiệp.</t>
  </si>
  <si>
    <t xml:space="preserve">  + Tham gia bồi dưỡng nâng cao, luyện tay nghề cho học sinh, sinh viên giỏi các cấp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</si>
  <si>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</si>
  <si>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 xml:space="preserve">  - Tiêu chuẩn 3: Nghiên cứu khoa học</t>
  </si>
  <si>
    <t xml:space="preserve">  + Có kiến thức, kỹ năng cơ bản về nghiên cứu khoa học và công nghệ</t>
  </si>
  <si>
    <t>- Giấy chứng nhận Training of Instructional Skills for New Curriculum Framework. Viện nghiên cứu Phát triển giáo dục Chuyên nghiệp Đại học Sư phạm Kỹ thuật Tp.HCM.
- Bảng điểm môn học.
- Tham gia viết bài Hội thảo khoa học cấp Khoa.</t>
  </si>
  <si>
    <t xml:space="preserve">  + Chủ trì hoặc tham gia đề tài nghiên cứu khoa học từ cấp cơ sở trở lên.</t>
  </si>
  <si>
    <t>Tổng số điểm đánh giá</t>
  </si>
  <si>
    <t>Điểm quy đổi</t>
  </si>
  <si>
    <t>Xếp loại</t>
  </si>
  <si>
    <t xml:space="preserve">  Trương Việt Khánh Trang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</si>
  <si>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</si>
  <si>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</si>
  <si>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</si>
  <si>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</si>
  <si>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</si>
  <si>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t>Các minh chứng</t>
    </r>
    <r>
      <rPr>
        <b/>
        <i/>
        <sz val="12"/>
        <color rgb="FFFF0000"/>
        <rFont val="Times New Roman"/>
        <family val="1"/>
      </rPr>
      <t xml:space="preserve"> (Khoa nhập minh chứng ở cột này; Mỗi tiêu chuẩn cho điểm phải có minh chứng)</t>
    </r>
  </si>
  <si>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</si>
  <si>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</si>
  <si>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color rgb="FF000000"/>
        <rFont val="Times New Roman"/>
        <family val="1"/>
      </rPr>
      <t>Sử dụng thành thạo phần mềm dạy học chuyên ngành để thiết kế bài giảng, tài liệu giảng dạy.</t>
    </r>
  </si>
  <si>
    <r>
      <t xml:space="preserve"> </t>
    </r>
    <r>
      <rPr>
        <sz val="9"/>
        <color rgb="FF000000"/>
        <rFont val="Times New Roman"/>
        <family val="1"/>
      </rPr>
      <t>+ Lập được kế hoạch giảng dạy môn học, mô-đun được phân công trên cơ sở chương trình, kế hoạch đào tạo của cả khóa học.</t>
    </r>
  </si>
  <si>
    <r>
      <t xml:space="preserve">  </t>
    </r>
    <r>
      <rPr>
        <sz val="9"/>
        <color rgb="FF000000"/>
        <rFont val="Times New Roman"/>
        <family val="1"/>
      </rPr>
      <t>+ Bảo quản, lưu trữ, sử dụng hồ sơ dạy học theo quy định</t>
    </r>
  </si>
  <si>
    <r>
      <t xml:space="preserve">  </t>
    </r>
    <r>
      <rPr>
        <sz val="12"/>
        <color rgb="FF000000"/>
        <rFont val="Times New Roman"/>
        <family val="1"/>
      </rPr>
      <t>- Tiêu chuẩn 7 về Xây dựng kế hoạch, thực hiện các hoạt động giáo dục</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</si>
  <si>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</si>
  <si>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</si>
  <si>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r>
      <t xml:space="preserve">                              </t>
    </r>
    <r>
      <rPr>
        <b/>
        <sz val="13"/>
        <color theme="1"/>
        <rFont val="Times New Roman"/>
        <family val="1"/>
      </rPr>
      <t xml:space="preserve"> Lâm Thị Phương Thùy</t>
    </r>
  </si>
  <si>
    <r>
      <t xml:space="preserve">         Họ và tên: </t>
    </r>
    <r>
      <rPr>
        <b/>
        <sz val="13"/>
        <color rgb="FF000000"/>
        <rFont val="Times New Roman"/>
        <family val="1"/>
      </rPr>
      <t>PHẠM THỊ THANH THÚY</t>
    </r>
  </si>
  <si>
    <t xml:space="preserve">1.1.1
- Bằng tốt nghiệp đại học ngành Kỹ thuật nữ công
1.1.2
- Chứng nhận bậc thợ 3/7.
</t>
  </si>
  <si>
    <t>1.1.3
Certificate Quality Management</t>
  </si>
  <si>
    <t xml:space="preserve"> Thực hiện mô hình dạy học trang trí tại các xưởng học thực hành.
- Trang trí các xưởng học thực hành phục vụ công tác tuyển sinh của nhà trường.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</si>
</sst>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1"/>
      <color theme="1"/>
      <name val="Calibri"/>
      <family val="2"/>
      <scheme val="minor"/>
    </font>
    <font>
      <b/>
      <sz val="14"/>
      <color rgb="FF000000"/>
      <name val="Times New Roman"/>
      <family val="1"/>
    </font>
    <font>
      <sz val="13"/>
      <color rgb="FF000000"/>
      <name val="Times New Roman"/>
      <family val="1"/>
    </font>
    <font>
      <b/>
      <sz val="13"/>
      <color rgb="FF000000"/>
      <name val="Times New Roman"/>
      <family val="1"/>
    </font>
    <font>
      <i/>
      <sz val="13"/>
      <color rgb="FF000000"/>
      <name val="Times New Roman"/>
      <family val="1"/>
    </font>
    <font>
      <i/>
      <sz val="13"/>
      <color rgb="FFFF0000"/>
      <name val="Times New Roman"/>
      <family val="1"/>
    </font>
    <font>
      <b/>
      <sz val="22"/>
      <color rgb="FFFF0000"/>
      <name val="Times New Roman"/>
      <family val="1"/>
    </font>
    <font>
      <b/>
      <sz val="12"/>
      <color rgb="FFFF0000"/>
      <name val="Times New Roman"/>
      <family val="1"/>
    </font>
    <font>
      <b/>
      <sz val="12"/>
      <color rgb="FF000000"/>
      <name val="Times New Roman"/>
      <family val="1"/>
    </font>
    <font>
      <sz val="12"/>
      <color rgb="FF000000"/>
      <name val="Times New Roman"/>
      <family val="1"/>
    </font>
    <font>
      <b/>
      <i/>
      <sz val="12"/>
      <color rgb="FF000000"/>
      <name val="Times New Roman"/>
      <family val="1"/>
    </font>
    <font>
      <b/>
      <i/>
      <sz val="12"/>
      <color rgb="FFFF0000"/>
      <name val="Times New Roman"/>
      <family val="1"/>
    </font>
    <font>
      <b/>
      <sz val="12"/>
      <name val="Times New Roman"/>
      <family val="1"/>
    </font>
    <font>
      <sz val="9"/>
      <color rgb="FF000000"/>
      <name val="Times New Roman"/>
      <family val="1"/>
    </font>
    <font>
      <sz val="12"/>
      <color rgb="FF000000"/>
      <name val="Cambria"/>
      <family val="1"/>
      <scheme val="major"/>
    </font>
    <font>
      <sz val="12"/>
      <name val="Times New Roman"/>
      <family val="1"/>
    </font>
    <font>
      <sz val="12"/>
      <color rgb="FF000000"/>
      <name val="Cambria"/>
      <family val="1"/>
    </font>
    <font>
      <b/>
      <sz val="12"/>
      <color theme="1"/>
      <name val="Times New Roman"/>
      <family val="1"/>
    </font>
    <font>
      <sz val="9"/>
      <color theme="1"/>
      <name val="Times New Roman"/>
      <family val="1"/>
    </font>
    <font>
      <sz val="11"/>
      <color theme="1"/>
      <name val="Times New Roman"/>
      <family val="1"/>
    </font>
    <font>
      <sz val="12"/>
      <color theme="1"/>
      <name val="Times New Roman"/>
      <family val="1"/>
    </font>
    <font>
      <sz val="13"/>
      <color theme="1"/>
      <name val="Times New Roman"/>
      <family val="1"/>
    </font>
    <font>
      <i/>
      <sz val="13"/>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85">
    <xf numFmtId="0" fontId="0" fillId="0" borderId="0" xfId="0"/>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wrapText="1"/>
    </xf>
    <xf numFmtId="0" fontId="7" fillId="0" borderId="1" xfId="0" applyFont="1" applyBorder="1" applyAlignment="1">
      <alignment horizontal="center"/>
    </xf>
    <xf numFmtId="0" fontId="7" fillId="0" borderId="1" xfId="0" applyFont="1" applyFill="1" applyBorder="1" applyAlignment="1">
      <alignment horizontal="center"/>
    </xf>
    <xf numFmtId="0" fontId="8" fillId="0" borderId="1" xfId="0" applyFont="1" applyBorder="1" applyAlignment="1">
      <alignment horizontal="center"/>
    </xf>
    <xf numFmtId="0" fontId="9"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9" fillId="3" borderId="7" xfId="0" applyFont="1" applyFill="1" applyBorder="1" applyAlignment="1">
      <alignment horizontal="justify" vertical="center" wrapText="1"/>
    </xf>
    <xf numFmtId="0" fontId="8" fillId="3" borderId="7" xfId="0" applyFont="1" applyFill="1" applyBorder="1" applyAlignment="1">
      <alignment horizontal="center" vertical="center" wrapText="1"/>
    </xf>
    <xf numFmtId="164" fontId="8" fillId="3" borderId="7" xfId="0" applyNumberFormat="1"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0" xfId="0" applyFill="1"/>
    <xf numFmtId="0" fontId="10" fillId="4" borderId="7" xfId="0" applyFont="1" applyFill="1" applyBorder="1" applyAlignment="1">
      <alignment horizontal="justify" vertical="center" wrapText="1"/>
    </xf>
    <xf numFmtId="0" fontId="9" fillId="4" borderId="7" xfId="0"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164" fontId="13"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64" fontId="10" fillId="5" borderId="7" xfId="0" applyNumberFormat="1" applyFont="1" applyFill="1" applyBorder="1" applyAlignment="1">
      <alignment horizontal="center" vertical="center" wrapText="1"/>
    </xf>
    <xf numFmtId="0" fontId="15" fillId="2" borderId="7" xfId="0" applyFont="1" applyFill="1" applyBorder="1" applyAlignment="1">
      <alignment horizontal="left" vertical="center" wrapText="1"/>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164" fontId="16" fillId="7" borderId="7" xfId="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7" xfId="0" applyFont="1" applyFill="1" applyBorder="1" applyAlignment="1">
      <alignment horizontal="justify" vertical="center" wrapText="1"/>
    </xf>
    <xf numFmtId="0" fontId="17" fillId="0" borderId="7" xfId="0" applyNumberFormat="1" applyFont="1" applyBorder="1" applyAlignment="1">
      <alignment horizontal="left" wrapText="1"/>
    </xf>
    <xf numFmtId="0" fontId="17" fillId="0" borderId="7" xfId="0" applyFont="1" applyBorder="1" applyAlignment="1">
      <alignment wrapText="1"/>
    </xf>
    <xf numFmtId="0" fontId="17" fillId="0" borderId="0" xfId="0" applyFont="1" applyAlignment="1">
      <alignment horizontal="left" vertical="center" wrapText="1"/>
    </xf>
    <xf numFmtId="0" fontId="15" fillId="2" borderId="7" xfId="0" quotePrefix="1" applyFont="1" applyFill="1" applyBorder="1" applyAlignment="1">
      <alignment horizontal="left" vertical="top" wrapText="1"/>
    </xf>
    <xf numFmtId="0" fontId="9" fillId="4" borderId="5"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7" fillId="0" borderId="7" xfId="0" applyFont="1" applyBorder="1" applyAlignment="1">
      <alignment horizontal="left" vertical="top" wrapText="1"/>
    </xf>
    <xf numFmtId="0" fontId="14" fillId="2" borderId="8"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4" fillId="2" borderId="7" xfId="0" applyFont="1" applyFill="1" applyBorder="1" applyAlignment="1">
      <alignment horizontal="left" vertical="top" wrapText="1"/>
    </xf>
    <xf numFmtId="0" fontId="18" fillId="3" borderId="7" xfId="0" applyFont="1" applyFill="1" applyBorder="1" applyAlignment="1">
      <alignment horizontal="center" vertical="center"/>
    </xf>
    <xf numFmtId="0" fontId="18" fillId="4" borderId="7" xfId="0" applyFont="1" applyFill="1" applyBorder="1" applyAlignment="1">
      <alignment horizontal="center" vertical="center"/>
    </xf>
    <xf numFmtId="0" fontId="15" fillId="2" borderId="7" xfId="0" applyFont="1" applyFill="1" applyBorder="1" applyAlignment="1">
      <alignment horizontal="center" vertical="center" wrapText="1"/>
    </xf>
    <xf numFmtId="0" fontId="19" fillId="0" borderId="7" xfId="0" applyFont="1" applyBorder="1"/>
    <xf numFmtId="0" fontId="17" fillId="0" borderId="0" xfId="0" applyFont="1" applyAlignment="1">
      <alignment horizontal="left" vertical="top"/>
    </xf>
    <xf numFmtId="0" fontId="20" fillId="2" borderId="7" xfId="0" applyFont="1" applyFill="1" applyBorder="1" applyAlignment="1">
      <alignment horizontal="justify" vertical="center" wrapText="1"/>
    </xf>
    <xf numFmtId="0" fontId="17" fillId="0" borderId="0" xfId="0" applyFont="1" applyAlignment="1">
      <alignment horizontal="left" vertical="top" wrapText="1"/>
    </xf>
    <xf numFmtId="0" fontId="2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0" fillId="4" borderId="3" xfId="0" applyFont="1" applyFill="1" applyBorder="1" applyAlignment="1">
      <alignment vertical="center" wrapText="1"/>
    </xf>
    <xf numFmtId="0" fontId="14" fillId="2" borderId="3" xfId="0" applyFont="1" applyFill="1" applyBorder="1" applyAlignment="1">
      <alignment vertical="center" wrapText="1"/>
    </xf>
    <xf numFmtId="0" fontId="9" fillId="3" borderId="3" xfId="0" applyFont="1" applyFill="1" applyBorder="1" applyAlignment="1">
      <alignment vertical="center" wrapText="1"/>
    </xf>
    <xf numFmtId="0" fontId="9" fillId="2" borderId="3" xfId="0" applyFont="1" applyFill="1" applyBorder="1" applyAlignment="1">
      <alignment vertical="center" wrapText="1"/>
    </xf>
    <xf numFmtId="0" fontId="9" fillId="5"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8" borderId="7" xfId="0" applyFont="1" applyFill="1" applyBorder="1" applyAlignment="1">
      <alignment horizontal="center" vertical="center" wrapText="1"/>
    </xf>
    <xf numFmtId="10" fontId="9" fillId="8" borderId="7" xfId="0" applyNumberFormat="1" applyFont="1" applyFill="1" applyBorder="1" applyAlignment="1">
      <alignment horizontal="center" vertical="center" wrapText="1"/>
    </xf>
    <xf numFmtId="0" fontId="9" fillId="6" borderId="7" xfId="0" applyFont="1" applyFill="1" applyBorder="1" applyAlignment="1">
      <alignment horizontal="center" vertical="center" wrapText="1"/>
    </xf>
    <xf numFmtId="1" fontId="9" fillId="8" borderId="7"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9" fillId="8" borderId="3"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 fillId="0" borderId="0" xfId="0" applyFont="1" applyAlignment="1">
      <alignment horizontal="center"/>
    </xf>
    <xf numFmtId="0" fontId="24"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xf numFmtId="0" fontId="5" fillId="0" borderId="0" xfId="0" applyFont="1" applyFill="1" applyAlignment="1"/>
    <xf numFmtId="0" fontId="21" fillId="0" borderId="0" xfId="0" applyFont="1"/>
    <xf numFmtId="0" fontId="4" fillId="0" borderId="0" xfId="0" applyFont="1" applyAlignment="1">
      <alignment vertical="center"/>
    </xf>
    <xf numFmtId="0" fontId="4" fillId="0" borderId="0" xfId="0" applyFont="1" applyFill="1" applyAlignment="1">
      <alignment vertical="center"/>
    </xf>
    <xf numFmtId="0" fontId="5" fillId="0" borderId="0" xfId="0" applyFont="1" applyAlignment="1">
      <alignment vertical="center"/>
    </xf>
    <xf numFmtId="0" fontId="5"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428625</xdr:colOff>
      <xdr:row>4</xdr:row>
      <xdr:rowOff>29210</xdr:rowOff>
    </xdr:to>
    <xdr:grpSp>
      <xdr:nvGrpSpPr>
        <xdr:cNvPr id="5" name="Group 4"/>
        <xdr:cNvGrpSpPr/>
      </xdr:nvGrpSpPr>
      <xdr:grpSpPr>
        <a:xfrm>
          <a:off x="95250" y="47625"/>
          <a:ext cx="3086100" cy="781685"/>
          <a:chOff x="95250" y="47625"/>
          <a:chExt cx="3304536" cy="743585"/>
        </a:xfrm>
      </xdr:grpSpPr>
      <xdr:sp macro="" textlink="">
        <xdr:nvSpPr>
          <xdr:cNvPr id="6" name="Text Box 2"/>
          <xdr:cNvSpPr txBox="1"/>
        </xdr:nvSpPr>
        <xdr:spPr>
          <a:xfrm>
            <a:off x="95250" y="47625"/>
            <a:ext cx="330453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 - TT</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workbookViewId="0">
      <selection activeCell="F45" sqref="F45"/>
    </sheetView>
  </sheetViews>
  <sheetFormatPr defaultRowHeight="15.75" x14ac:dyDescent="0.25"/>
  <cols>
    <col min="1" max="1" width="25.85546875" customWidth="1"/>
    <col min="2" max="2" width="7.42578125" customWidth="1"/>
    <col min="3" max="3" width="7.42578125" hidden="1" customWidth="1"/>
    <col min="4" max="4" width="8" style="21" customWidth="1"/>
    <col min="5" max="5" width="13.140625" style="21" customWidth="1"/>
    <col min="6" max="6" width="24.85546875" customWidth="1"/>
    <col min="7" max="7" width="9.28515625" customWidth="1"/>
    <col min="8" max="8" width="8.5703125" customWidth="1"/>
    <col min="9" max="9" width="13.140625" customWidth="1"/>
    <col min="10" max="10" width="24.140625" style="80" customWidth="1"/>
  </cols>
  <sheetData>
    <row r="6" spans="1:13" ht="18.75" x14ac:dyDescent="0.25">
      <c r="A6" s="1" t="s">
        <v>0</v>
      </c>
      <c r="B6" s="1"/>
      <c r="C6" s="1"/>
      <c r="D6" s="1"/>
      <c r="E6" s="1"/>
      <c r="F6" s="1"/>
      <c r="G6" s="1"/>
      <c r="H6" s="1"/>
      <c r="I6" s="1"/>
      <c r="J6" s="1"/>
    </row>
    <row r="7" spans="1:13" ht="18.75" x14ac:dyDescent="0.25">
      <c r="A7" s="1" t="s">
        <v>1</v>
      </c>
      <c r="B7" s="1"/>
      <c r="C7" s="1"/>
      <c r="D7" s="1"/>
      <c r="E7" s="1"/>
      <c r="F7" s="1"/>
      <c r="G7" s="1"/>
      <c r="H7" s="1"/>
      <c r="I7" s="1"/>
      <c r="J7" s="1"/>
    </row>
    <row r="8" spans="1:13" ht="16.5" x14ac:dyDescent="0.25">
      <c r="A8" s="2" t="s">
        <v>126</v>
      </c>
      <c r="B8" s="2"/>
      <c r="C8" s="2"/>
      <c r="D8" s="2"/>
      <c r="E8" s="2"/>
      <c r="F8" s="2"/>
      <c r="G8" s="2"/>
      <c r="H8" s="2"/>
      <c r="I8" s="2"/>
      <c r="J8" s="2"/>
    </row>
    <row r="9" spans="1:13" ht="16.5" x14ac:dyDescent="0.25">
      <c r="A9" s="2" t="s">
        <v>2</v>
      </c>
      <c r="B9" s="2"/>
      <c r="C9" s="2"/>
      <c r="D9" s="2"/>
      <c r="E9" s="2"/>
      <c r="F9" s="2"/>
      <c r="G9" s="2"/>
      <c r="H9" s="2"/>
      <c r="I9" s="2"/>
      <c r="J9" s="2"/>
    </row>
    <row r="10" spans="1:13" ht="16.5" x14ac:dyDescent="0.25">
      <c r="A10" s="2" t="s">
        <v>3</v>
      </c>
      <c r="B10" s="2"/>
      <c r="C10" s="2"/>
      <c r="D10" s="2"/>
      <c r="E10" s="2"/>
      <c r="F10" s="2"/>
      <c r="G10" s="2"/>
      <c r="H10" s="2"/>
      <c r="I10" s="2"/>
      <c r="J10" s="2"/>
    </row>
    <row r="11" spans="1:13" ht="20.45" customHeight="1" x14ac:dyDescent="0.25">
      <c r="A11" s="3" t="s">
        <v>4</v>
      </c>
      <c r="B11" s="3"/>
      <c r="C11" s="3"/>
      <c r="D11" s="3"/>
      <c r="E11" s="3"/>
      <c r="F11" s="3"/>
      <c r="G11" s="3"/>
      <c r="H11" s="3"/>
      <c r="I11" s="3"/>
      <c r="J11" s="3"/>
    </row>
    <row r="12" spans="1:13" ht="123.75" hidden="1" customHeight="1" x14ac:dyDescent="0.25">
      <c r="A12" s="4" t="s">
        <v>111</v>
      </c>
      <c r="B12" s="4"/>
      <c r="C12" s="4"/>
      <c r="D12" s="4"/>
      <c r="E12" s="4"/>
      <c r="F12" s="4"/>
      <c r="G12" s="4"/>
      <c r="H12" s="4"/>
      <c r="I12" s="4"/>
      <c r="J12" s="4"/>
    </row>
    <row r="13" spans="1:13" ht="9.6" customHeight="1" thickBot="1" x14ac:dyDescent="0.4">
      <c r="B13" s="5"/>
      <c r="C13" s="5"/>
      <c r="D13" s="6"/>
      <c r="E13" s="6"/>
      <c r="F13" s="5"/>
      <c r="G13" s="5"/>
      <c r="H13" s="5"/>
      <c r="I13" s="5"/>
      <c r="J13" s="7"/>
    </row>
    <row r="14" spans="1:13" ht="17.45" customHeight="1" thickBot="1" x14ac:dyDescent="0.3">
      <c r="A14" s="8" t="s">
        <v>5</v>
      </c>
      <c r="B14" s="8" t="s">
        <v>6</v>
      </c>
      <c r="C14" s="8" t="s">
        <v>6</v>
      </c>
      <c r="D14" s="9" t="s">
        <v>7</v>
      </c>
      <c r="E14" s="10"/>
      <c r="F14" s="11"/>
      <c r="G14" s="9" t="s">
        <v>8</v>
      </c>
      <c r="H14" s="10"/>
      <c r="I14" s="10"/>
      <c r="J14" s="11"/>
      <c r="M14" s="12"/>
    </row>
    <row r="15" spans="1:13" ht="158.25" thickBot="1" x14ac:dyDescent="0.3">
      <c r="A15" s="13"/>
      <c r="B15" s="13"/>
      <c r="C15" s="13"/>
      <c r="D15" s="14" t="s">
        <v>112</v>
      </c>
      <c r="E15" s="14" t="s">
        <v>9</v>
      </c>
      <c r="F15" s="15" t="s">
        <v>113</v>
      </c>
      <c r="G15" s="15" t="s">
        <v>114</v>
      </c>
      <c r="H15" s="15" t="s">
        <v>115</v>
      </c>
      <c r="I15" s="16" t="s">
        <v>10</v>
      </c>
      <c r="J15" s="15" t="s">
        <v>116</v>
      </c>
      <c r="M15" s="12"/>
    </row>
    <row r="16" spans="1:13" s="21" customFormat="1" ht="32.25" thickBot="1" x14ac:dyDescent="0.3">
      <c r="A16" s="17" t="s">
        <v>11</v>
      </c>
      <c r="B16" s="18">
        <f>SUM(B17,B24,B27)</f>
        <v>20</v>
      </c>
      <c r="C16" s="18">
        <f>SUM(C17,C24,C27)</f>
        <v>20</v>
      </c>
      <c r="D16" s="18">
        <f>SUM(D17,D24,D27)</f>
        <v>17</v>
      </c>
      <c r="E16" s="19">
        <f>(D16/B16)</f>
        <v>0.85</v>
      </c>
      <c r="F16" s="20" t="str">
        <f>IF(E16&gt;=0.5,"Đạt","Không đạt")</f>
        <v>Đạt</v>
      </c>
      <c r="G16" s="18">
        <v>17</v>
      </c>
      <c r="H16" s="18"/>
      <c r="I16" s="19">
        <v>0.95</v>
      </c>
      <c r="J16" s="20" t="s">
        <v>12</v>
      </c>
    </row>
    <row r="17" spans="1:10" s="21" customFormat="1" ht="32.25" thickBot="1" x14ac:dyDescent="0.3">
      <c r="A17" s="22" t="s">
        <v>13</v>
      </c>
      <c r="B17" s="23">
        <f>SUM(B18:B23)</f>
        <v>12</v>
      </c>
      <c r="C17" s="23">
        <f>SUM(C18:C23)</f>
        <v>12</v>
      </c>
      <c r="D17" s="23">
        <f>SUM(D18:D23)</f>
        <v>12</v>
      </c>
      <c r="E17" s="24">
        <f>(D17/B17)</f>
        <v>1</v>
      </c>
      <c r="F17" s="23" t="str">
        <f>IF(E17&gt;=0.5,"Đạt"," Không đạt")</f>
        <v>Đạt</v>
      </c>
      <c r="G17" s="23">
        <v>12</v>
      </c>
      <c r="H17" s="23"/>
      <c r="I17" s="25">
        <v>1</v>
      </c>
      <c r="J17" s="23" t="s">
        <v>12</v>
      </c>
    </row>
    <row r="18" spans="1:10" ht="172.5" thickBot="1" x14ac:dyDescent="0.3">
      <c r="A18" s="26" t="s">
        <v>117</v>
      </c>
      <c r="B18" s="27">
        <v>2</v>
      </c>
      <c r="C18" s="28">
        <v>2</v>
      </c>
      <c r="D18" s="29">
        <v>2</v>
      </c>
      <c r="E18" s="30">
        <f>(D18/B18)</f>
        <v>1</v>
      </c>
      <c r="F18" s="31" t="s">
        <v>127</v>
      </c>
      <c r="G18" s="32">
        <v>2</v>
      </c>
      <c r="H18" s="33"/>
      <c r="I18" s="34">
        <v>1</v>
      </c>
      <c r="J18" s="31" t="s">
        <v>127</v>
      </c>
    </row>
    <row r="19" spans="1:10" ht="48" thickBot="1" x14ac:dyDescent="0.3">
      <c r="A19" s="36" t="s">
        <v>14</v>
      </c>
      <c r="B19" s="27">
        <v>2</v>
      </c>
      <c r="C19" s="28">
        <v>2</v>
      </c>
      <c r="D19" s="29">
        <v>2</v>
      </c>
      <c r="E19" s="30">
        <f t="shared" ref="E19:E23" si="0">(D19/B19)</f>
        <v>1</v>
      </c>
      <c r="F19" s="37" t="s">
        <v>15</v>
      </c>
      <c r="G19" s="32">
        <v>2</v>
      </c>
      <c r="H19" s="33"/>
      <c r="I19" s="34">
        <v>1</v>
      </c>
      <c r="J19" s="35" t="s">
        <v>15</v>
      </c>
    </row>
    <row r="20" spans="1:10" ht="48" thickBot="1" x14ac:dyDescent="0.3">
      <c r="A20" s="36" t="s">
        <v>16</v>
      </c>
      <c r="B20" s="27">
        <v>2</v>
      </c>
      <c r="C20" s="28">
        <v>2</v>
      </c>
      <c r="D20" s="29">
        <v>2</v>
      </c>
      <c r="E20" s="30">
        <f t="shared" si="0"/>
        <v>1</v>
      </c>
      <c r="F20" s="38" t="s">
        <v>128</v>
      </c>
      <c r="G20" s="32">
        <v>2</v>
      </c>
      <c r="H20" s="33"/>
      <c r="I20" s="34">
        <v>1</v>
      </c>
      <c r="J20" s="35" t="s">
        <v>128</v>
      </c>
    </row>
    <row r="21" spans="1:10" ht="79.5" thickBot="1" x14ac:dyDescent="0.3">
      <c r="A21" s="36" t="s">
        <v>17</v>
      </c>
      <c r="B21" s="27">
        <v>2</v>
      </c>
      <c r="C21" s="28">
        <v>2</v>
      </c>
      <c r="D21" s="29">
        <v>2</v>
      </c>
      <c r="E21" s="30">
        <f t="shared" si="0"/>
        <v>1</v>
      </c>
      <c r="F21" s="38" t="s">
        <v>18</v>
      </c>
      <c r="G21" s="32">
        <v>2</v>
      </c>
      <c r="H21" s="33"/>
      <c r="I21" s="34">
        <v>1</v>
      </c>
      <c r="J21" s="35" t="s">
        <v>18</v>
      </c>
    </row>
    <row r="22" spans="1:10" ht="48" thickBot="1" x14ac:dyDescent="0.3">
      <c r="A22" s="36" t="s">
        <v>19</v>
      </c>
      <c r="B22" s="27">
        <v>2</v>
      </c>
      <c r="C22" s="28">
        <v>2</v>
      </c>
      <c r="D22" s="29">
        <v>2</v>
      </c>
      <c r="E22" s="30">
        <f t="shared" si="0"/>
        <v>1</v>
      </c>
      <c r="F22" s="39" t="s">
        <v>20</v>
      </c>
      <c r="G22" s="32">
        <v>2</v>
      </c>
      <c r="H22" s="33"/>
      <c r="I22" s="34">
        <v>1</v>
      </c>
      <c r="J22" s="35" t="s">
        <v>20</v>
      </c>
    </row>
    <row r="23" spans="1:10" ht="95.25" thickBot="1" x14ac:dyDescent="0.3">
      <c r="A23" s="36" t="s">
        <v>21</v>
      </c>
      <c r="B23" s="27">
        <v>2</v>
      </c>
      <c r="C23" s="28">
        <v>2</v>
      </c>
      <c r="D23" s="29">
        <v>2</v>
      </c>
      <c r="E23" s="30">
        <f t="shared" si="0"/>
        <v>1</v>
      </c>
      <c r="F23" s="40" t="s">
        <v>22</v>
      </c>
      <c r="G23" s="32">
        <v>2</v>
      </c>
      <c r="H23" s="33"/>
      <c r="I23" s="34">
        <v>1</v>
      </c>
      <c r="J23" s="35" t="s">
        <v>22</v>
      </c>
    </row>
    <row r="24" spans="1:10" s="21" customFormat="1" ht="32.25" thickBot="1" x14ac:dyDescent="0.3">
      <c r="A24" s="22" t="s">
        <v>23</v>
      </c>
      <c r="B24" s="23">
        <f>SUM(B25:B26)</f>
        <v>4</v>
      </c>
      <c r="C24" s="23">
        <f>SUM(C25:C26)</f>
        <v>4</v>
      </c>
      <c r="D24" s="23">
        <f>SUM(D25:D26)</f>
        <v>1</v>
      </c>
      <c r="E24" s="24">
        <f>(D24/B24)</f>
        <v>0.25</v>
      </c>
      <c r="F24" s="23" t="str">
        <f>IF(E24&gt;=0.5,"Đạt","Không đạt")</f>
        <v>Không đạt</v>
      </c>
      <c r="G24" s="23">
        <v>1</v>
      </c>
      <c r="H24" s="23"/>
      <c r="I24" s="25">
        <v>0.5</v>
      </c>
      <c r="J24" s="41" t="s">
        <v>12</v>
      </c>
    </row>
    <row r="25" spans="1:10" ht="264.75" thickBot="1" x14ac:dyDescent="0.3">
      <c r="A25" s="36" t="s">
        <v>24</v>
      </c>
      <c r="B25" s="42">
        <v>2</v>
      </c>
      <c r="C25" s="43">
        <v>2</v>
      </c>
      <c r="D25" s="29">
        <v>0</v>
      </c>
      <c r="E25" s="30">
        <f t="shared" ref="E25:E26" si="1">(D25/B25)</f>
        <v>0</v>
      </c>
      <c r="F25" s="44" t="s">
        <v>25</v>
      </c>
      <c r="G25" s="32">
        <v>0</v>
      </c>
      <c r="H25" s="33"/>
      <c r="I25" s="34">
        <v>0</v>
      </c>
      <c r="J25" s="45"/>
    </row>
    <row r="26" spans="1:10" ht="95.25" thickBot="1" x14ac:dyDescent="0.3">
      <c r="A26" s="26" t="s">
        <v>118</v>
      </c>
      <c r="B26" s="27">
        <v>2</v>
      </c>
      <c r="C26" s="28">
        <v>2</v>
      </c>
      <c r="D26" s="29">
        <v>1</v>
      </c>
      <c r="E26" s="30">
        <f t="shared" si="1"/>
        <v>0.5</v>
      </c>
      <c r="F26" s="40" t="s">
        <v>26</v>
      </c>
      <c r="G26" s="32">
        <v>1</v>
      </c>
      <c r="H26" s="33"/>
      <c r="I26" s="34">
        <v>0.5</v>
      </c>
      <c r="J26" s="35" t="s">
        <v>26</v>
      </c>
    </row>
    <row r="27" spans="1:10" s="21" customFormat="1" ht="32.25" thickBot="1" x14ac:dyDescent="0.3">
      <c r="A27" s="22" t="s">
        <v>27</v>
      </c>
      <c r="B27" s="23">
        <f>SUM(B28:B29)</f>
        <v>4</v>
      </c>
      <c r="C27" s="23">
        <f>SUM(C28:C29)</f>
        <v>4</v>
      </c>
      <c r="D27" s="23">
        <f>SUM(D28:D29)</f>
        <v>4</v>
      </c>
      <c r="E27" s="24">
        <f>(D27/B27)</f>
        <v>1</v>
      </c>
      <c r="F27" s="23" t="str">
        <f>IF(E27&gt;=0.5,"Đạt","Không đạt")</f>
        <v>Đạt</v>
      </c>
      <c r="G27" s="23">
        <v>4</v>
      </c>
      <c r="H27" s="23"/>
      <c r="I27" s="25">
        <v>1</v>
      </c>
      <c r="J27" s="46" t="s">
        <v>12</v>
      </c>
    </row>
    <row r="28" spans="1:10" ht="96.75" thickBot="1" x14ac:dyDescent="0.3">
      <c r="A28" s="36" t="s">
        <v>28</v>
      </c>
      <c r="B28" s="27">
        <v>2</v>
      </c>
      <c r="C28" s="28">
        <v>2</v>
      </c>
      <c r="D28" s="29">
        <v>2</v>
      </c>
      <c r="E28" s="30">
        <f t="shared" ref="E28:E29" si="2">(D28/B28)</f>
        <v>1</v>
      </c>
      <c r="F28" s="44" t="s">
        <v>29</v>
      </c>
      <c r="G28" s="32">
        <v>2</v>
      </c>
      <c r="H28" s="33"/>
      <c r="I28" s="34">
        <v>1</v>
      </c>
      <c r="J28" s="35" t="s">
        <v>29</v>
      </c>
    </row>
    <row r="29" spans="1:10" ht="40.5" thickBot="1" x14ac:dyDescent="0.3">
      <c r="A29" s="26" t="s">
        <v>119</v>
      </c>
      <c r="B29" s="27">
        <v>2</v>
      </c>
      <c r="C29" s="28">
        <v>2</v>
      </c>
      <c r="D29" s="29">
        <v>2</v>
      </c>
      <c r="E29" s="30">
        <f t="shared" si="2"/>
        <v>1</v>
      </c>
      <c r="F29" s="47"/>
      <c r="G29" s="32">
        <v>2</v>
      </c>
      <c r="H29" s="33"/>
      <c r="I29" s="34">
        <v>1</v>
      </c>
      <c r="J29" s="35"/>
    </row>
    <row r="30" spans="1:10" s="21" customFormat="1" ht="32.25" thickBot="1" x14ac:dyDescent="0.3">
      <c r="A30" s="17" t="s">
        <v>30</v>
      </c>
      <c r="B30" s="18">
        <f>SUM(B31,B34,B41,B46,B49,B52,B55,B60,B63)</f>
        <v>52</v>
      </c>
      <c r="C30" s="18">
        <f>SUM(C31,C34,C41,C46,C49,C52,C55,C60,C63)</f>
        <v>52</v>
      </c>
      <c r="D30" s="18">
        <f>SUM(D31,D34,D41,D46,D49,D52,D55,D60,D63)</f>
        <v>50</v>
      </c>
      <c r="E30" s="19">
        <f>(D30/B30)</f>
        <v>0.96153846153846156</v>
      </c>
      <c r="F30" s="20" t="str">
        <f>IF(E30&gt;=0.5,"Đạt","Không đạt")</f>
        <v>Đạt</v>
      </c>
      <c r="G30" s="18">
        <v>50</v>
      </c>
      <c r="H30" s="18"/>
      <c r="I30" s="19">
        <v>0.96153846153846156</v>
      </c>
      <c r="J30" s="48" t="s">
        <v>12</v>
      </c>
    </row>
    <row r="31" spans="1:10" s="21" customFormat="1" ht="48" thickBot="1" x14ac:dyDescent="0.3">
      <c r="A31" s="22" t="s">
        <v>31</v>
      </c>
      <c r="B31" s="23">
        <f>SUM(B32:B33)</f>
        <v>4</v>
      </c>
      <c r="C31" s="23">
        <f>SUM(C32:C33)</f>
        <v>4</v>
      </c>
      <c r="D31" s="23">
        <f>SUM(D32:D33)</f>
        <v>4</v>
      </c>
      <c r="E31" s="24">
        <f>(D31/B31)</f>
        <v>1</v>
      </c>
      <c r="F31" s="23" t="str">
        <f>IF(E31&gt;=0.5,"Đạt","Không đạt")</f>
        <v>Đạt</v>
      </c>
      <c r="G31" s="23">
        <v>4</v>
      </c>
      <c r="H31" s="23"/>
      <c r="I31" s="25">
        <v>1</v>
      </c>
      <c r="J31" s="49" t="s">
        <v>12</v>
      </c>
    </row>
    <row r="32" spans="1:10" ht="108.75" thickBot="1" x14ac:dyDescent="0.3">
      <c r="A32" s="36" t="s">
        <v>32</v>
      </c>
      <c r="B32" s="27">
        <v>2</v>
      </c>
      <c r="C32" s="28">
        <v>2</v>
      </c>
      <c r="D32" s="29">
        <v>2</v>
      </c>
      <c r="E32" s="30">
        <f t="shared" ref="E32:E33" si="3">(D32/B32)</f>
        <v>1</v>
      </c>
      <c r="F32" s="50" t="s">
        <v>33</v>
      </c>
      <c r="G32" s="32">
        <v>2</v>
      </c>
      <c r="H32" s="33"/>
      <c r="I32" s="34">
        <v>1</v>
      </c>
      <c r="J32" s="51" t="s">
        <v>33</v>
      </c>
    </row>
    <row r="33" spans="1:10" ht="24.75" thickBot="1" x14ac:dyDescent="0.3">
      <c r="A33" s="36" t="s">
        <v>34</v>
      </c>
      <c r="B33" s="27">
        <v>2</v>
      </c>
      <c r="C33" s="28">
        <v>2</v>
      </c>
      <c r="D33" s="29">
        <v>2</v>
      </c>
      <c r="E33" s="30">
        <f t="shared" si="3"/>
        <v>1</v>
      </c>
      <c r="F33" s="52" t="s">
        <v>35</v>
      </c>
      <c r="G33" s="32">
        <v>2</v>
      </c>
      <c r="H33" s="33"/>
      <c r="I33" s="34">
        <v>1</v>
      </c>
      <c r="J33" s="51" t="s">
        <v>35</v>
      </c>
    </row>
    <row r="34" spans="1:10" s="21" customFormat="1" ht="32.25" thickBot="1" x14ac:dyDescent="0.3">
      <c r="A34" s="22" t="s">
        <v>36</v>
      </c>
      <c r="B34" s="23">
        <f>SUM(B35:B40)</f>
        <v>12</v>
      </c>
      <c r="C34" s="23">
        <f>SUM(C35:C40)</f>
        <v>12</v>
      </c>
      <c r="D34" s="23">
        <f>SUM(D35:D40)</f>
        <v>12</v>
      </c>
      <c r="E34" s="24">
        <f>(D34/B34)</f>
        <v>1</v>
      </c>
      <c r="F34" s="23" t="str">
        <f>IF(E34&gt;=0.5,"Đạt","Không đạt")</f>
        <v>Đạt</v>
      </c>
      <c r="G34" s="23">
        <v>12</v>
      </c>
      <c r="H34" s="23"/>
      <c r="I34" s="25">
        <v>1</v>
      </c>
      <c r="J34" s="49" t="s">
        <v>12</v>
      </c>
    </row>
    <row r="35" spans="1:10" ht="63.75" thickBot="1" x14ac:dyDescent="0.3">
      <c r="A35" s="53" t="s">
        <v>120</v>
      </c>
      <c r="B35" s="27">
        <v>2</v>
      </c>
      <c r="C35" s="28">
        <v>2</v>
      </c>
      <c r="D35" s="29">
        <v>2</v>
      </c>
      <c r="E35" s="30">
        <f t="shared" ref="E35:E40" si="4">(D35/B35)</f>
        <v>1</v>
      </c>
      <c r="F35" s="54" t="s">
        <v>37</v>
      </c>
      <c r="G35" s="32">
        <v>2</v>
      </c>
      <c r="H35" s="33"/>
      <c r="I35" s="34">
        <v>1</v>
      </c>
      <c r="J35" s="51" t="s">
        <v>37</v>
      </c>
    </row>
    <row r="36" spans="1:10" ht="63.75" thickBot="1" x14ac:dyDescent="0.3">
      <c r="A36" s="36" t="s">
        <v>38</v>
      </c>
      <c r="B36" s="27">
        <v>2</v>
      </c>
      <c r="C36" s="28">
        <v>2</v>
      </c>
      <c r="D36" s="29">
        <v>2</v>
      </c>
      <c r="E36" s="30">
        <f t="shared" si="4"/>
        <v>1</v>
      </c>
      <c r="F36" s="40" t="s">
        <v>39</v>
      </c>
      <c r="G36" s="32">
        <v>2</v>
      </c>
      <c r="H36" s="33"/>
      <c r="I36" s="34">
        <v>1</v>
      </c>
      <c r="J36" s="51" t="s">
        <v>39</v>
      </c>
    </row>
    <row r="37" spans="1:10" ht="174" thickBot="1" x14ac:dyDescent="0.3">
      <c r="A37" s="36" t="s">
        <v>40</v>
      </c>
      <c r="B37" s="27">
        <v>2</v>
      </c>
      <c r="C37" s="28">
        <v>2</v>
      </c>
      <c r="D37" s="29">
        <v>2</v>
      </c>
      <c r="E37" s="30">
        <f t="shared" si="4"/>
        <v>1</v>
      </c>
      <c r="F37" s="40" t="s">
        <v>41</v>
      </c>
      <c r="G37" s="32">
        <v>2</v>
      </c>
      <c r="H37" s="33"/>
      <c r="I37" s="34">
        <v>1</v>
      </c>
      <c r="J37" s="51" t="s">
        <v>41</v>
      </c>
    </row>
    <row r="38" spans="1:10" ht="174" thickBot="1" x14ac:dyDescent="0.3">
      <c r="A38" s="36" t="s">
        <v>42</v>
      </c>
      <c r="B38" s="27">
        <v>2</v>
      </c>
      <c r="C38" s="28">
        <v>2</v>
      </c>
      <c r="D38" s="29">
        <v>2</v>
      </c>
      <c r="E38" s="30">
        <f t="shared" si="4"/>
        <v>1</v>
      </c>
      <c r="F38" s="40" t="s">
        <v>43</v>
      </c>
      <c r="G38" s="32">
        <v>2</v>
      </c>
      <c r="H38" s="33"/>
      <c r="I38" s="34">
        <v>1</v>
      </c>
      <c r="J38" s="51" t="s">
        <v>43</v>
      </c>
    </row>
    <row r="39" spans="1:10" ht="79.5" thickBot="1" x14ac:dyDescent="0.3">
      <c r="A39" s="36" t="s">
        <v>44</v>
      </c>
      <c r="B39" s="27">
        <v>2</v>
      </c>
      <c r="C39" s="28">
        <v>2</v>
      </c>
      <c r="D39" s="29">
        <v>2</v>
      </c>
      <c r="E39" s="30">
        <f t="shared" si="4"/>
        <v>1</v>
      </c>
      <c r="F39" s="54" t="e">
        <f>- Thực hiện mô hình dạy học minh họa cho các môn học: May các sản phẩm nâng cao, nguyên phụ liệu dệt May</f>
        <v>#NAME?</v>
      </c>
      <c r="G39" s="32">
        <v>2</v>
      </c>
      <c r="H39" s="33"/>
      <c r="I39" s="34">
        <v>1</v>
      </c>
      <c r="J39" s="51" t="s">
        <v>45</v>
      </c>
    </row>
    <row r="40" spans="1:10" ht="126.75" thickBot="1" x14ac:dyDescent="0.3">
      <c r="A40" s="36" t="s">
        <v>46</v>
      </c>
      <c r="B40" s="27">
        <v>2</v>
      </c>
      <c r="C40" s="28">
        <v>2</v>
      </c>
      <c r="D40" s="29">
        <v>2</v>
      </c>
      <c r="E40" s="30">
        <f t="shared" si="4"/>
        <v>1</v>
      </c>
      <c r="F40" s="40" t="s">
        <v>129</v>
      </c>
      <c r="G40" s="32">
        <v>2</v>
      </c>
      <c r="H40" s="33"/>
      <c r="I40" s="34">
        <v>1</v>
      </c>
      <c r="J40" s="51" t="s">
        <v>47</v>
      </c>
    </row>
    <row r="41" spans="1:10" s="21" customFormat="1" ht="32.25" thickBot="1" x14ac:dyDescent="0.3">
      <c r="A41" s="22" t="s">
        <v>48</v>
      </c>
      <c r="B41" s="23">
        <v>8</v>
      </c>
      <c r="C41" s="23">
        <f>SUM(C42:C45)</f>
        <v>8</v>
      </c>
      <c r="D41" s="23">
        <f>SUM(D42:D45)</f>
        <v>8</v>
      </c>
      <c r="E41" s="24">
        <f>(D41/B41)</f>
        <v>1</v>
      </c>
      <c r="F41" s="23" t="str">
        <f>IF(E41&gt;=0.5,"Đạt","Không đạt")</f>
        <v>Đạt</v>
      </c>
      <c r="G41" s="23">
        <v>8</v>
      </c>
      <c r="H41" s="23"/>
      <c r="I41" s="25">
        <v>1</v>
      </c>
      <c r="J41" s="49" t="s">
        <v>12</v>
      </c>
    </row>
    <row r="42" spans="1:10" ht="205.5" thickBot="1" x14ac:dyDescent="0.3">
      <c r="A42" s="36" t="s">
        <v>49</v>
      </c>
      <c r="B42" s="27">
        <v>2</v>
      </c>
      <c r="C42" s="28">
        <v>2</v>
      </c>
      <c r="D42" s="29">
        <v>2</v>
      </c>
      <c r="E42" s="30">
        <f t="shared" ref="E42:E45" si="5">(D42/B42)</f>
        <v>1</v>
      </c>
      <c r="F42" s="40" t="s">
        <v>50</v>
      </c>
      <c r="G42" s="32">
        <v>2</v>
      </c>
      <c r="H42" s="33"/>
      <c r="I42" s="34">
        <v>1</v>
      </c>
      <c r="J42" s="51" t="s">
        <v>50</v>
      </c>
    </row>
    <row r="43" spans="1:10" ht="347.25" thickBot="1" x14ac:dyDescent="0.3">
      <c r="A43" s="36" t="s">
        <v>51</v>
      </c>
      <c r="B43" s="27">
        <v>2</v>
      </c>
      <c r="C43" s="28">
        <v>2</v>
      </c>
      <c r="D43" s="29">
        <v>2</v>
      </c>
      <c r="E43" s="30">
        <f t="shared" si="5"/>
        <v>1</v>
      </c>
      <c r="F43" s="40" t="s">
        <v>52</v>
      </c>
      <c r="G43" s="32">
        <v>2</v>
      </c>
      <c r="H43" s="33"/>
      <c r="I43" s="34">
        <v>1</v>
      </c>
      <c r="J43" s="51" t="s">
        <v>52</v>
      </c>
    </row>
    <row r="44" spans="1:10" ht="158.25" thickBot="1" x14ac:dyDescent="0.3">
      <c r="A44" s="36" t="s">
        <v>53</v>
      </c>
      <c r="B44" s="27">
        <v>2</v>
      </c>
      <c r="C44" s="28">
        <v>2</v>
      </c>
      <c r="D44" s="29">
        <v>2</v>
      </c>
      <c r="E44" s="30">
        <f t="shared" si="5"/>
        <v>1</v>
      </c>
      <c r="F44" s="40" t="s">
        <v>54</v>
      </c>
      <c r="G44" s="32">
        <v>2</v>
      </c>
      <c r="H44" s="33"/>
      <c r="I44" s="34">
        <v>1</v>
      </c>
      <c r="J44" s="51" t="s">
        <v>54</v>
      </c>
    </row>
    <row r="45" spans="1:10" ht="63.75" thickBot="1" x14ac:dyDescent="0.3">
      <c r="A45" s="36" t="s">
        <v>55</v>
      </c>
      <c r="B45" s="27">
        <v>2</v>
      </c>
      <c r="C45" s="28">
        <v>2</v>
      </c>
      <c r="D45" s="29">
        <v>2</v>
      </c>
      <c r="E45" s="30">
        <f t="shared" si="5"/>
        <v>1</v>
      </c>
      <c r="F45" s="54" t="e">
        <f>- Sử dụng phần mềm thiết kế bài giảng trực tuyến: PowerPoint</f>
        <v>#NAME?</v>
      </c>
      <c r="G45" s="32">
        <v>2</v>
      </c>
      <c r="H45" s="33"/>
      <c r="I45" s="34">
        <v>1</v>
      </c>
      <c r="J45" s="51" t="s">
        <v>56</v>
      </c>
    </row>
    <row r="46" spans="1:10" s="21" customFormat="1" ht="48" thickBot="1" x14ac:dyDescent="0.3">
      <c r="A46" s="22" t="s">
        <v>57</v>
      </c>
      <c r="B46" s="23">
        <f>SUM(B47:B48)</f>
        <v>4</v>
      </c>
      <c r="C46" s="23">
        <f>SUM(C47:C48)</f>
        <v>4</v>
      </c>
      <c r="D46" s="23">
        <f>SUM(D47:D48)</f>
        <v>4</v>
      </c>
      <c r="E46" s="24">
        <f>(D46/B46)</f>
        <v>1</v>
      </c>
      <c r="F46" s="23" t="str">
        <f>IF(E46&gt;=0.5,"Đạt","Không đạt")</f>
        <v>Đạt</v>
      </c>
      <c r="G46" s="23">
        <v>4</v>
      </c>
      <c r="H46" s="23"/>
      <c r="I46" s="25">
        <v>1</v>
      </c>
      <c r="J46" s="49" t="s">
        <v>12</v>
      </c>
    </row>
    <row r="47" spans="1:10" ht="142.5" thickBot="1" x14ac:dyDescent="0.3">
      <c r="A47" s="36" t="s">
        <v>58</v>
      </c>
      <c r="B47" s="27">
        <v>2</v>
      </c>
      <c r="C47" s="28">
        <v>2</v>
      </c>
      <c r="D47" s="29">
        <v>2</v>
      </c>
      <c r="E47" s="30">
        <f t="shared" ref="E47:E48" si="6">(D47/B47)</f>
        <v>1</v>
      </c>
      <c r="F47" s="40" t="s">
        <v>59</v>
      </c>
      <c r="G47" s="32">
        <v>2</v>
      </c>
      <c r="H47" s="33"/>
      <c r="I47" s="34">
        <v>1</v>
      </c>
      <c r="J47" s="51" t="s">
        <v>59</v>
      </c>
    </row>
    <row r="48" spans="1:10" ht="95.25" thickBot="1" x14ac:dyDescent="0.3">
      <c r="A48" s="36" t="s">
        <v>60</v>
      </c>
      <c r="B48" s="27">
        <v>2</v>
      </c>
      <c r="C48" s="28">
        <v>2</v>
      </c>
      <c r="D48" s="29">
        <v>2</v>
      </c>
      <c r="E48" s="30">
        <f t="shared" si="6"/>
        <v>1</v>
      </c>
      <c r="F48" s="40" t="s">
        <v>61</v>
      </c>
      <c r="G48" s="32">
        <v>2</v>
      </c>
      <c r="H48" s="33"/>
      <c r="I48" s="34">
        <v>1</v>
      </c>
      <c r="J48" s="51" t="s">
        <v>61</v>
      </c>
    </row>
    <row r="49" spans="1:10" s="21" customFormat="1" ht="32.25" thickBot="1" x14ac:dyDescent="0.3">
      <c r="A49" s="22" t="s">
        <v>62</v>
      </c>
      <c r="B49" s="23">
        <f>SUM(B50:B51)</f>
        <v>4</v>
      </c>
      <c r="C49" s="23">
        <f>SUM(C50:C51)</f>
        <v>4</v>
      </c>
      <c r="D49" s="23">
        <f>SUM(D50:D51)</f>
        <v>3</v>
      </c>
      <c r="E49" s="24">
        <f>(D49/B49)</f>
        <v>0.75</v>
      </c>
      <c r="F49" s="23" t="str">
        <f>IF(E49&gt;=0.5,"Đạt","Không đạt")</f>
        <v>Đạt</v>
      </c>
      <c r="G49" s="23">
        <v>3</v>
      </c>
      <c r="H49" s="23"/>
      <c r="I49" s="25">
        <v>0.75</v>
      </c>
      <c r="J49" s="49" t="s">
        <v>12</v>
      </c>
    </row>
    <row r="50" spans="1:10" ht="63.75" thickBot="1" x14ac:dyDescent="0.3">
      <c r="A50" s="36" t="s">
        <v>63</v>
      </c>
      <c r="B50" s="27">
        <v>2</v>
      </c>
      <c r="C50" s="28">
        <v>2</v>
      </c>
      <c r="D50" s="29">
        <v>2</v>
      </c>
      <c r="E50" s="30">
        <f t="shared" ref="E50:E51" si="7">(D50/B50)</f>
        <v>1</v>
      </c>
      <c r="F50" s="40" t="s">
        <v>64</v>
      </c>
      <c r="G50" s="32">
        <v>2</v>
      </c>
      <c r="H50" s="33"/>
      <c r="I50" s="34">
        <v>1</v>
      </c>
      <c r="J50" s="51" t="s">
        <v>64</v>
      </c>
    </row>
    <row r="51" spans="1:10" ht="48" thickBot="1" x14ac:dyDescent="0.3">
      <c r="A51" s="26" t="s">
        <v>121</v>
      </c>
      <c r="B51" s="27">
        <v>2</v>
      </c>
      <c r="C51" s="28">
        <v>2</v>
      </c>
      <c r="D51" s="29">
        <v>1</v>
      </c>
      <c r="E51" s="30">
        <f t="shared" si="7"/>
        <v>0.5</v>
      </c>
      <c r="F51" s="54" t="s">
        <v>65</v>
      </c>
      <c r="G51" s="32">
        <v>1</v>
      </c>
      <c r="H51" s="33"/>
      <c r="I51" s="34">
        <v>0.5</v>
      </c>
      <c r="J51" s="51" t="s">
        <v>65</v>
      </c>
    </row>
    <row r="52" spans="1:10" s="21" customFormat="1" ht="48" thickBot="1" x14ac:dyDescent="0.3">
      <c r="A52" s="22" t="s">
        <v>66</v>
      </c>
      <c r="B52" s="23">
        <f>SUM(B53:B54)</f>
        <v>4</v>
      </c>
      <c r="C52" s="23">
        <f>SUM(C53:C54)</f>
        <v>4</v>
      </c>
      <c r="D52" s="23">
        <f>SUM(D53:D54)</f>
        <v>4</v>
      </c>
      <c r="E52" s="24">
        <f>(D52/B52)</f>
        <v>1</v>
      </c>
      <c r="F52" s="23" t="str">
        <f>IF(E52&gt;=0.5,"Đạt","Không đạt")</f>
        <v>Đạt</v>
      </c>
      <c r="G52" s="23">
        <v>4</v>
      </c>
      <c r="H52" s="23"/>
      <c r="I52" s="25">
        <v>1</v>
      </c>
      <c r="J52" s="49" t="s">
        <v>12</v>
      </c>
    </row>
    <row r="53" spans="1:10" ht="142.5" thickBot="1" x14ac:dyDescent="0.3">
      <c r="A53" s="36" t="s">
        <v>67</v>
      </c>
      <c r="B53" s="27">
        <v>2</v>
      </c>
      <c r="C53" s="28">
        <v>2</v>
      </c>
      <c r="D53" s="29">
        <v>2</v>
      </c>
      <c r="E53" s="30">
        <f t="shared" ref="E53:E54" si="8">(D53/B53)</f>
        <v>1</v>
      </c>
      <c r="F53" s="54" t="s">
        <v>68</v>
      </c>
      <c r="G53" s="32">
        <v>2</v>
      </c>
      <c r="H53" s="33"/>
      <c r="I53" s="34">
        <v>1</v>
      </c>
      <c r="J53" s="51" t="s">
        <v>68</v>
      </c>
    </row>
    <row r="54" spans="1:10" ht="79.5" thickBot="1" x14ac:dyDescent="0.3">
      <c r="A54" s="36" t="s">
        <v>69</v>
      </c>
      <c r="B54" s="27">
        <v>2</v>
      </c>
      <c r="C54" s="28">
        <v>2</v>
      </c>
      <c r="D54" s="29">
        <v>2</v>
      </c>
      <c r="E54" s="30">
        <f t="shared" si="8"/>
        <v>1</v>
      </c>
      <c r="F54" s="40" t="s">
        <v>70</v>
      </c>
      <c r="G54" s="32">
        <v>2</v>
      </c>
      <c r="H54" s="33"/>
      <c r="I54" s="34">
        <v>1</v>
      </c>
      <c r="J54" s="51" t="s">
        <v>70</v>
      </c>
    </row>
    <row r="55" spans="1:10" s="21" customFormat="1" ht="48" thickBot="1" x14ac:dyDescent="0.3">
      <c r="A55" s="55" t="s">
        <v>122</v>
      </c>
      <c r="B55" s="23">
        <f>SUM(B56:B59)</f>
        <v>8</v>
      </c>
      <c r="C55" s="23">
        <f>SUM(C56:C59)</f>
        <v>8</v>
      </c>
      <c r="D55" s="23">
        <f>SUM(D56:D59)</f>
        <v>8</v>
      </c>
      <c r="E55" s="24">
        <f>(D55/B55)</f>
        <v>1</v>
      </c>
      <c r="F55" s="23" t="str">
        <f>IF(E55&gt;=0.5,"Đạt","Không đạt")</f>
        <v>Đạt</v>
      </c>
      <c r="G55" s="23">
        <v>8</v>
      </c>
      <c r="H55" s="23"/>
      <c r="I55" s="25">
        <v>1</v>
      </c>
      <c r="J55" s="49" t="s">
        <v>12</v>
      </c>
    </row>
    <row r="56" spans="1:10" ht="189.75" thickBot="1" x14ac:dyDescent="0.3">
      <c r="A56" s="36" t="s">
        <v>71</v>
      </c>
      <c r="B56" s="27">
        <v>2</v>
      </c>
      <c r="C56" s="28">
        <v>2</v>
      </c>
      <c r="D56" s="29">
        <v>2</v>
      </c>
      <c r="E56" s="30">
        <f t="shared" ref="E56:E59" si="9">(D56/B56)</f>
        <v>1</v>
      </c>
      <c r="F56" s="40" t="s">
        <v>72</v>
      </c>
      <c r="G56" s="32">
        <v>2</v>
      </c>
      <c r="H56" s="33"/>
      <c r="I56" s="34">
        <v>1</v>
      </c>
      <c r="J56" s="51" t="s">
        <v>72</v>
      </c>
    </row>
    <row r="57" spans="1:10" ht="268.5" thickBot="1" x14ac:dyDescent="0.3">
      <c r="A57" s="36" t="s">
        <v>73</v>
      </c>
      <c r="B57" s="27">
        <v>2</v>
      </c>
      <c r="C57" s="28">
        <v>2</v>
      </c>
      <c r="D57" s="29">
        <v>2</v>
      </c>
      <c r="E57" s="30">
        <f t="shared" si="9"/>
        <v>1</v>
      </c>
      <c r="F57" s="40" t="s">
        <v>74</v>
      </c>
      <c r="G57" s="32">
        <v>2</v>
      </c>
      <c r="H57" s="33"/>
      <c r="I57" s="34">
        <v>1</v>
      </c>
      <c r="J57" s="51" t="s">
        <v>74</v>
      </c>
    </row>
    <row r="58" spans="1:10" ht="95.25" thickBot="1" x14ac:dyDescent="0.3">
      <c r="A58" s="36" t="s">
        <v>75</v>
      </c>
      <c r="B58" s="27">
        <v>2</v>
      </c>
      <c r="C58" s="28">
        <v>2</v>
      </c>
      <c r="D58" s="29">
        <v>2</v>
      </c>
      <c r="E58" s="30">
        <f t="shared" si="9"/>
        <v>1</v>
      </c>
      <c r="F58" s="40" t="s">
        <v>76</v>
      </c>
      <c r="G58" s="32">
        <v>2</v>
      </c>
      <c r="H58" s="33"/>
      <c r="I58" s="34">
        <v>1</v>
      </c>
      <c r="J58" s="51" t="s">
        <v>76</v>
      </c>
    </row>
    <row r="59" spans="1:10" ht="63.75" thickBot="1" x14ac:dyDescent="0.3">
      <c r="A59" s="36" t="s">
        <v>77</v>
      </c>
      <c r="B59" s="27">
        <v>2</v>
      </c>
      <c r="C59" s="28">
        <v>2</v>
      </c>
      <c r="D59" s="29">
        <v>2</v>
      </c>
      <c r="E59" s="30">
        <f t="shared" si="9"/>
        <v>1</v>
      </c>
      <c r="F59" s="54" t="s">
        <v>78</v>
      </c>
      <c r="G59" s="32">
        <v>2</v>
      </c>
      <c r="H59" s="33"/>
      <c r="I59" s="34">
        <v>1</v>
      </c>
      <c r="J59" s="51" t="s">
        <v>78</v>
      </c>
    </row>
    <row r="60" spans="1:10" s="21" customFormat="1" ht="48" thickBot="1" x14ac:dyDescent="0.3">
      <c r="A60" s="22" t="s">
        <v>79</v>
      </c>
      <c r="B60" s="23">
        <f>SUM(B61:B62)</f>
        <v>4</v>
      </c>
      <c r="C60" s="23">
        <f>SUM(C61:C62)</f>
        <v>4</v>
      </c>
      <c r="D60" s="23">
        <f>SUM(D61:D62)</f>
        <v>4</v>
      </c>
      <c r="E60" s="24">
        <f>(D60/B60)</f>
        <v>1</v>
      </c>
      <c r="F60" s="23" t="str">
        <f>IF(E60&gt;=0.5,"Đạt","Không đạt")</f>
        <v>Đạt</v>
      </c>
      <c r="G60" s="23">
        <v>4</v>
      </c>
      <c r="H60" s="23"/>
      <c r="I60" s="25">
        <v>1</v>
      </c>
      <c r="J60" s="23" t="s">
        <v>12</v>
      </c>
    </row>
    <row r="61" spans="1:10" ht="79.5" thickBot="1" x14ac:dyDescent="0.3">
      <c r="A61" s="36" t="s">
        <v>80</v>
      </c>
      <c r="B61" s="27">
        <v>2</v>
      </c>
      <c r="C61" s="56">
        <v>2</v>
      </c>
      <c r="D61" s="29">
        <v>2</v>
      </c>
      <c r="E61" s="30">
        <f t="shared" ref="E61:E62" si="10">(D61/B61)</f>
        <v>1</v>
      </c>
      <c r="F61" s="40" t="s">
        <v>81</v>
      </c>
      <c r="G61" s="32">
        <v>2</v>
      </c>
      <c r="H61" s="33"/>
      <c r="I61" s="34">
        <v>1</v>
      </c>
      <c r="J61" s="57" t="s">
        <v>81</v>
      </c>
    </row>
    <row r="62" spans="1:10" ht="95.25" thickBot="1" x14ac:dyDescent="0.3">
      <c r="A62" s="36" t="s">
        <v>82</v>
      </c>
      <c r="B62" s="27">
        <v>2</v>
      </c>
      <c r="C62" s="56">
        <v>2</v>
      </c>
      <c r="D62" s="29">
        <v>2</v>
      </c>
      <c r="E62" s="30">
        <f t="shared" si="10"/>
        <v>1</v>
      </c>
      <c r="F62" s="40" t="s">
        <v>83</v>
      </c>
      <c r="G62" s="32">
        <v>2</v>
      </c>
      <c r="H62" s="33"/>
      <c r="I62" s="34">
        <v>1</v>
      </c>
      <c r="J62" s="57" t="s">
        <v>83</v>
      </c>
    </row>
    <row r="63" spans="1:10" s="21" customFormat="1" ht="32.25" thickBot="1" x14ac:dyDescent="0.3">
      <c r="A63" s="58" t="s">
        <v>84</v>
      </c>
      <c r="B63" s="23">
        <f>SUM(B64:B65)</f>
        <v>4</v>
      </c>
      <c r="C63" s="23">
        <f>SUM(C64:C65)</f>
        <v>4</v>
      </c>
      <c r="D63" s="23">
        <f>SUM(D64:D65)</f>
        <v>3</v>
      </c>
      <c r="E63" s="24">
        <f>(D63/B63)</f>
        <v>0.75</v>
      </c>
      <c r="F63" s="23" t="str">
        <f>IF(E63&gt;=0.5,"Đạt","Không đạt")</f>
        <v>Đạt</v>
      </c>
      <c r="G63" s="23">
        <v>3</v>
      </c>
      <c r="H63" s="23"/>
      <c r="I63" s="25">
        <v>0.75</v>
      </c>
      <c r="J63" s="23" t="s">
        <v>12</v>
      </c>
    </row>
    <row r="64" spans="1:10" ht="84.75" thickBot="1" x14ac:dyDescent="0.3">
      <c r="A64" s="59" t="s">
        <v>85</v>
      </c>
      <c r="B64" s="27">
        <v>2</v>
      </c>
      <c r="C64" s="56">
        <v>2</v>
      </c>
      <c r="D64" s="29">
        <v>2</v>
      </c>
      <c r="E64" s="30">
        <f t="shared" ref="E64:E65" si="11">(D64/B64)</f>
        <v>1</v>
      </c>
      <c r="F64" s="44" t="s">
        <v>86</v>
      </c>
      <c r="G64" s="32">
        <v>2</v>
      </c>
      <c r="H64" s="33"/>
      <c r="I64" s="34">
        <v>1</v>
      </c>
      <c r="J64" s="57" t="s">
        <v>86</v>
      </c>
    </row>
    <row r="65" spans="1:10" ht="108.75" thickBot="1" x14ac:dyDescent="0.3">
      <c r="A65" s="59" t="s">
        <v>87</v>
      </c>
      <c r="B65" s="27">
        <v>2</v>
      </c>
      <c r="C65" s="56">
        <v>2</v>
      </c>
      <c r="D65" s="29">
        <v>1</v>
      </c>
      <c r="E65" s="30">
        <f t="shared" si="11"/>
        <v>0.5</v>
      </c>
      <c r="F65" s="54" t="s">
        <v>88</v>
      </c>
      <c r="G65" s="32">
        <v>1</v>
      </c>
      <c r="H65" s="33"/>
      <c r="I65" s="34">
        <v>0.5</v>
      </c>
      <c r="J65" s="57" t="s">
        <v>88</v>
      </c>
    </row>
    <row r="66" spans="1:10" s="21" customFormat="1" ht="63.75" thickBot="1" x14ac:dyDescent="0.3">
      <c r="A66" s="60" t="s">
        <v>89</v>
      </c>
      <c r="B66" s="18">
        <f>SUM(B67,B72,B75)</f>
        <v>16</v>
      </c>
      <c r="C66" s="18">
        <f>SUM(C67,C72,C75)</f>
        <v>16</v>
      </c>
      <c r="D66" s="18">
        <f>SUM(D67,D72,D75)</f>
        <v>12</v>
      </c>
      <c r="E66" s="19">
        <f>(D66/B66)</f>
        <v>0.75</v>
      </c>
      <c r="F66" s="20" t="str">
        <f>IF(E66&gt;=0.5,"Đạt","Không đạt")</f>
        <v>Đạt</v>
      </c>
      <c r="G66" s="18">
        <v>12</v>
      </c>
      <c r="H66" s="18"/>
      <c r="I66" s="19">
        <v>0.75</v>
      </c>
      <c r="J66" s="20" t="s">
        <v>12</v>
      </c>
    </row>
    <row r="67" spans="1:10" s="21" customFormat="1" ht="32.25" thickBot="1" x14ac:dyDescent="0.3">
      <c r="A67" s="58" t="s">
        <v>90</v>
      </c>
      <c r="B67" s="23">
        <f>SUM(B68:B71)</f>
        <v>8</v>
      </c>
      <c r="C67" s="23">
        <f>SUM(C68:C71)</f>
        <v>8</v>
      </c>
      <c r="D67" s="23">
        <f>SUM(D68:D71)</f>
        <v>6</v>
      </c>
      <c r="E67" s="24">
        <f>(D67/B67)</f>
        <v>0.75</v>
      </c>
      <c r="F67" s="23" t="str">
        <f>IF(E67&gt;=0.5,"Đạt","Không đạt")</f>
        <v>Đạt</v>
      </c>
      <c r="G67" s="23">
        <v>6</v>
      </c>
      <c r="H67" s="23"/>
      <c r="I67" s="25">
        <v>0.75</v>
      </c>
      <c r="J67" s="23" t="s">
        <v>12</v>
      </c>
    </row>
    <row r="68" spans="1:10" ht="72.75" thickBot="1" x14ac:dyDescent="0.3">
      <c r="A68" s="59" t="s">
        <v>91</v>
      </c>
      <c r="B68" s="27">
        <v>2</v>
      </c>
      <c r="C68" s="56">
        <v>2</v>
      </c>
      <c r="D68" s="29">
        <v>2</v>
      </c>
      <c r="E68" s="30">
        <f t="shared" ref="E68:E71" si="12">(D68/B68)</f>
        <v>1</v>
      </c>
      <c r="F68" s="54" t="s">
        <v>92</v>
      </c>
      <c r="G68" s="32">
        <v>2</v>
      </c>
      <c r="H68" s="33"/>
      <c r="I68" s="34">
        <v>1</v>
      </c>
      <c r="J68" s="57" t="s">
        <v>92</v>
      </c>
    </row>
    <row r="69" spans="1:10" ht="16.5" thickBot="1" x14ac:dyDescent="0.3">
      <c r="A69" s="59" t="s">
        <v>93</v>
      </c>
      <c r="B69" s="27">
        <v>2</v>
      </c>
      <c r="C69" s="56">
        <v>2</v>
      </c>
      <c r="D69" s="29">
        <v>0</v>
      </c>
      <c r="E69" s="30">
        <f t="shared" si="12"/>
        <v>0</v>
      </c>
      <c r="F69" s="57"/>
      <c r="G69" s="32">
        <v>0</v>
      </c>
      <c r="H69" s="33"/>
      <c r="I69" s="34">
        <v>0</v>
      </c>
      <c r="J69" s="57"/>
    </row>
    <row r="70" spans="1:10" ht="79.5" thickBot="1" x14ac:dyDescent="0.3">
      <c r="A70" s="59" t="s">
        <v>94</v>
      </c>
      <c r="B70" s="27">
        <v>2</v>
      </c>
      <c r="C70" s="56">
        <v>2</v>
      </c>
      <c r="D70" s="29">
        <v>2</v>
      </c>
      <c r="E70" s="30">
        <f t="shared" si="12"/>
        <v>1</v>
      </c>
      <c r="F70" s="44" t="s">
        <v>95</v>
      </c>
      <c r="G70" s="32">
        <v>2</v>
      </c>
      <c r="H70" s="33"/>
      <c r="I70" s="34">
        <v>1</v>
      </c>
      <c r="J70" s="57" t="s">
        <v>95</v>
      </c>
    </row>
    <row r="71" spans="1:10" ht="72.75" thickBot="1" x14ac:dyDescent="0.3">
      <c r="A71" s="59" t="s">
        <v>96</v>
      </c>
      <c r="B71" s="27">
        <v>2</v>
      </c>
      <c r="C71" s="56">
        <v>2</v>
      </c>
      <c r="D71" s="29">
        <v>2</v>
      </c>
      <c r="E71" s="30">
        <f t="shared" si="12"/>
        <v>1</v>
      </c>
      <c r="F71" s="54" t="s">
        <v>97</v>
      </c>
      <c r="G71" s="32">
        <v>2</v>
      </c>
      <c r="H71" s="33"/>
      <c r="I71" s="34">
        <v>1</v>
      </c>
      <c r="J71" s="57" t="s">
        <v>97</v>
      </c>
    </row>
    <row r="72" spans="1:10" s="21" customFormat="1" ht="48" thickBot="1" x14ac:dyDescent="0.3">
      <c r="A72" s="58" t="s">
        <v>98</v>
      </c>
      <c r="B72" s="23">
        <f>SUM(B73:B74)</f>
        <v>4</v>
      </c>
      <c r="C72" s="23">
        <f>SUM(C73:C74)</f>
        <v>4</v>
      </c>
      <c r="D72" s="23">
        <f>SUM(D73:D74)</f>
        <v>4</v>
      </c>
      <c r="E72" s="24">
        <f>(D72/B72)</f>
        <v>1</v>
      </c>
      <c r="F72" s="23" t="str">
        <f>IF(E72&gt;=0.5,"Đạt","Không đạt")</f>
        <v>Đạt</v>
      </c>
      <c r="G72" s="23">
        <v>4</v>
      </c>
      <c r="H72" s="23"/>
      <c r="I72" s="25">
        <v>1</v>
      </c>
      <c r="J72" s="23" t="s">
        <v>12</v>
      </c>
    </row>
    <row r="73" spans="1:10" ht="63.75" thickBot="1" x14ac:dyDescent="0.3">
      <c r="A73" s="59" t="s">
        <v>99</v>
      </c>
      <c r="B73" s="27">
        <v>2</v>
      </c>
      <c r="C73" s="56">
        <v>2</v>
      </c>
      <c r="D73" s="29">
        <v>2</v>
      </c>
      <c r="E73" s="30">
        <f t="shared" ref="E73:E74" si="13">(D73/B73)</f>
        <v>1</v>
      </c>
      <c r="F73" s="54" t="s">
        <v>100</v>
      </c>
      <c r="G73" s="32">
        <v>2</v>
      </c>
      <c r="H73" s="33"/>
      <c r="I73" s="34">
        <v>1</v>
      </c>
      <c r="J73" s="57" t="s">
        <v>100</v>
      </c>
    </row>
    <row r="74" spans="1:10" ht="221.25" thickBot="1" x14ac:dyDescent="0.3">
      <c r="A74" s="59" t="s">
        <v>101</v>
      </c>
      <c r="B74" s="27">
        <v>2</v>
      </c>
      <c r="C74" s="56">
        <v>2</v>
      </c>
      <c r="D74" s="29">
        <v>2</v>
      </c>
      <c r="E74" s="30">
        <f t="shared" si="13"/>
        <v>1</v>
      </c>
      <c r="F74" s="40" t="s">
        <v>102</v>
      </c>
      <c r="G74" s="32">
        <v>2</v>
      </c>
      <c r="H74" s="33"/>
      <c r="I74" s="34">
        <v>1</v>
      </c>
      <c r="J74" s="57" t="s">
        <v>102</v>
      </c>
    </row>
    <row r="75" spans="1:10" s="21" customFormat="1" ht="32.25" thickBot="1" x14ac:dyDescent="0.3">
      <c r="A75" s="58" t="s">
        <v>103</v>
      </c>
      <c r="B75" s="23">
        <f>SUM(B76:B77)</f>
        <v>4</v>
      </c>
      <c r="C75" s="23">
        <f>SUM(C76:C77)</f>
        <v>4</v>
      </c>
      <c r="D75" s="23">
        <f>SUM(D76:D77)</f>
        <v>2</v>
      </c>
      <c r="E75" s="24">
        <f>(D75/B75)</f>
        <v>0.5</v>
      </c>
      <c r="F75" s="23" t="str">
        <f>IF(E75&gt;=0.5,"Đạt","Không đạt")</f>
        <v>Đạt</v>
      </c>
      <c r="G75" s="23">
        <v>2</v>
      </c>
      <c r="H75" s="23"/>
      <c r="I75" s="25">
        <v>0.5</v>
      </c>
      <c r="J75" s="23" t="s">
        <v>12</v>
      </c>
    </row>
    <row r="76" spans="1:10" ht="205.5" thickBot="1" x14ac:dyDescent="0.3">
      <c r="A76" s="59" t="s">
        <v>104</v>
      </c>
      <c r="B76" s="27">
        <v>2</v>
      </c>
      <c r="C76" s="56">
        <v>2</v>
      </c>
      <c r="D76" s="29">
        <v>2</v>
      </c>
      <c r="E76" s="30">
        <f t="shared" ref="E76:E77" si="14">(D76/B76)</f>
        <v>1</v>
      </c>
      <c r="F76" s="40" t="s">
        <v>105</v>
      </c>
      <c r="G76" s="32">
        <v>2</v>
      </c>
      <c r="H76" s="33"/>
      <c r="I76" s="34">
        <v>1</v>
      </c>
      <c r="J76" s="57" t="s">
        <v>105</v>
      </c>
    </row>
    <row r="77" spans="1:10" ht="36.75" thickBot="1" x14ac:dyDescent="0.3">
      <c r="A77" s="59" t="s">
        <v>106</v>
      </c>
      <c r="B77" s="27">
        <v>2</v>
      </c>
      <c r="C77" s="56">
        <v>2</v>
      </c>
      <c r="D77" s="29">
        <v>0</v>
      </c>
      <c r="E77" s="30">
        <f t="shared" si="14"/>
        <v>0</v>
      </c>
      <c r="F77" s="57"/>
      <c r="G77" s="32">
        <v>0</v>
      </c>
      <c r="H77" s="33"/>
      <c r="I77" s="34">
        <v>0</v>
      </c>
      <c r="J77" s="57"/>
    </row>
    <row r="78" spans="1:10" ht="16.5" thickBot="1" x14ac:dyDescent="0.3">
      <c r="A78" s="61" t="s">
        <v>107</v>
      </c>
      <c r="B78" s="62">
        <f>SUM(B16,B30,B66)</f>
        <v>88</v>
      </c>
      <c r="C78" s="63">
        <f>SUM(C16,C30,C66)</f>
        <v>88</v>
      </c>
      <c r="D78" s="64">
        <f>SUM(D16,D30,D66)</f>
        <v>79</v>
      </c>
      <c r="E78" s="65">
        <f>(D78/B78)</f>
        <v>0.89772727272727271</v>
      </c>
      <c r="F78" s="28"/>
      <c r="G78" s="66">
        <f>SUM(G16,G30,G66)</f>
        <v>79</v>
      </c>
      <c r="H78" s="64"/>
      <c r="I78" s="65"/>
      <c r="J78" s="28"/>
    </row>
    <row r="79" spans="1:10" ht="16.5" thickBot="1" x14ac:dyDescent="0.3">
      <c r="A79" s="61" t="s">
        <v>108</v>
      </c>
      <c r="B79" s="62">
        <v>100</v>
      </c>
      <c r="C79" s="63">
        <f>(C78*B79)/B78</f>
        <v>100</v>
      </c>
      <c r="D79" s="67">
        <f>(D78*B79)/B78</f>
        <v>89.772727272727266</v>
      </c>
      <c r="E79" s="65">
        <f>(D79/B79)</f>
        <v>0.89772727272727271</v>
      </c>
      <c r="F79" s="28"/>
      <c r="G79" s="66"/>
      <c r="H79" s="67"/>
      <c r="I79" s="65"/>
      <c r="J79" s="28"/>
    </row>
    <row r="80" spans="1:10" ht="32.25" thickBot="1" x14ac:dyDescent="0.3">
      <c r="A80" s="61" t="s">
        <v>109</v>
      </c>
      <c r="B80" s="68"/>
      <c r="C80" s="68"/>
      <c r="D80" s="6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0"/>
      <c r="F80" s="63"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28"/>
      <c r="H80" s="69"/>
      <c r="I80" s="70"/>
      <c r="J80" s="63"/>
    </row>
    <row r="82" spans="1:10" ht="16.5" x14ac:dyDescent="0.25">
      <c r="A82" s="71" t="s">
        <v>123</v>
      </c>
      <c r="B82" s="72"/>
      <c r="C82" s="72"/>
      <c r="D82" s="72"/>
      <c r="E82" s="72"/>
      <c r="H82" s="73" t="s">
        <v>124</v>
      </c>
      <c r="I82" s="74"/>
      <c r="J82" s="74"/>
    </row>
    <row r="86" spans="1:10" ht="16.5" x14ac:dyDescent="0.25">
      <c r="A86" s="75" t="s">
        <v>125</v>
      </c>
      <c r="B86" s="75"/>
      <c r="C86" s="75"/>
      <c r="D86" s="75"/>
      <c r="I86" s="76" t="s">
        <v>110</v>
      </c>
      <c r="J86" s="77"/>
    </row>
    <row r="87" spans="1:10" ht="16.5" x14ac:dyDescent="0.25">
      <c r="B87" s="78"/>
      <c r="C87" s="78"/>
      <c r="D87" s="79"/>
      <c r="E87" s="79"/>
    </row>
    <row r="88" spans="1:10" ht="16.5" x14ac:dyDescent="0.25">
      <c r="B88" s="81"/>
      <c r="C88" s="81"/>
      <c r="D88" s="82"/>
      <c r="E88" s="82"/>
    </row>
    <row r="89" spans="1:10" ht="16.5" x14ac:dyDescent="0.25">
      <c r="B89" s="83"/>
      <c r="C89" s="83"/>
      <c r="D89" s="84"/>
      <c r="E89" s="84"/>
    </row>
  </sheetData>
  <mergeCells count="17">
    <mergeCell ref="A82:E82"/>
    <mergeCell ref="H82:J82"/>
    <mergeCell ref="A86:D86"/>
    <mergeCell ref="I86:J86"/>
    <mergeCell ref="A14:A15"/>
    <mergeCell ref="B14:B15"/>
    <mergeCell ref="C14:C15"/>
    <mergeCell ref="D14:F14"/>
    <mergeCell ref="G14:J14"/>
    <mergeCell ref="D80:E80"/>
    <mergeCell ref="H80:I80"/>
    <mergeCell ref="A6:J6"/>
    <mergeCell ref="A7:J7"/>
    <mergeCell ref="A8:J8"/>
    <mergeCell ref="A9:J9"/>
    <mergeCell ref="A10:J10"/>
    <mergeCell ref="A12:J1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2018-05-12T22:46:11Z</dcterms:created>
  <dcterms:modified xsi:type="dcterms:W3CDTF">2018-05-12T23:06:50Z</dcterms:modified>
</cp:coreProperties>
</file>